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19440" windowHeight="1201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O6" i="1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M68"/>
  <c r="M69" s="1"/>
  <c r="M70" s="1"/>
  <c r="I67"/>
  <c r="I45"/>
  <c r="E70"/>
  <c r="F70"/>
  <c r="G70"/>
  <c r="H70"/>
  <c r="J70"/>
  <c r="K70"/>
  <c r="L70"/>
  <c r="N70"/>
  <c r="D70"/>
  <c r="E69"/>
  <c r="F69"/>
  <c r="G69"/>
  <c r="H69"/>
  <c r="I69"/>
  <c r="I70" s="1"/>
  <c r="J69"/>
  <c r="K69"/>
  <c r="L69"/>
  <c r="N69"/>
  <c r="C70"/>
  <c r="C69"/>
  <c r="N57"/>
  <c r="N59" s="1"/>
  <c r="N28"/>
  <c r="N40" s="1"/>
  <c r="M32"/>
  <c r="M31"/>
  <c r="M9"/>
  <c r="M15" s="1"/>
  <c r="L50"/>
  <c r="L53" s="1"/>
  <c r="L45"/>
  <c r="L47" s="1"/>
  <c r="L33"/>
  <c r="L29"/>
  <c r="K58"/>
  <c r="K59" s="1"/>
  <c r="K45"/>
  <c r="K47" s="1"/>
  <c r="K34"/>
  <c r="K29"/>
  <c r="K11"/>
  <c r="K15" s="1"/>
  <c r="J45"/>
  <c r="J35"/>
  <c r="J27"/>
  <c r="J18"/>
  <c r="J21" s="1"/>
  <c r="J13"/>
  <c r="J15" s="1"/>
  <c r="I64"/>
  <c r="I65" s="1"/>
  <c r="I47"/>
  <c r="I36"/>
  <c r="I19"/>
  <c r="I21" s="1"/>
  <c r="I10"/>
  <c r="I15" s="1"/>
  <c r="H44"/>
  <c r="H47" s="1"/>
  <c r="H38"/>
  <c r="H29"/>
  <c r="H13"/>
  <c r="H15" s="1"/>
  <c r="G62"/>
  <c r="G65" s="1"/>
  <c r="G52"/>
  <c r="G53" s="1"/>
  <c r="G43"/>
  <c r="G47" s="1"/>
  <c r="G37"/>
  <c r="G30"/>
  <c r="G17"/>
  <c r="G21" s="1"/>
  <c r="G8"/>
  <c r="G15" s="1"/>
  <c r="F61"/>
  <c r="F65" s="1"/>
  <c r="F56"/>
  <c r="F55"/>
  <c r="F51"/>
  <c r="F49"/>
  <c r="F46"/>
  <c r="F47" s="1"/>
  <c r="F39"/>
  <c r="F37"/>
  <c r="F29"/>
  <c r="E63"/>
  <c r="E65" s="1"/>
  <c r="E42"/>
  <c r="E47" s="1"/>
  <c r="E37"/>
  <c r="E26"/>
  <c r="E25"/>
  <c r="E20"/>
  <c r="E21" s="1"/>
  <c r="E14"/>
  <c r="E12"/>
  <c r="E59"/>
  <c r="J47"/>
  <c r="M47"/>
  <c r="N47"/>
  <c r="I40"/>
  <c r="H53"/>
  <c r="I53"/>
  <c r="J53"/>
  <c r="K53"/>
  <c r="M53"/>
  <c r="N53"/>
  <c r="E53"/>
  <c r="H21"/>
  <c r="K21"/>
  <c r="L21"/>
  <c r="M21"/>
  <c r="N21"/>
  <c r="F21"/>
  <c r="F15"/>
  <c r="L15"/>
  <c r="N15"/>
  <c r="C53"/>
  <c r="C47"/>
  <c r="C40"/>
  <c r="C21"/>
  <c r="C15"/>
  <c r="C59"/>
  <c r="G59"/>
  <c r="H59"/>
  <c r="I59"/>
  <c r="J59"/>
  <c r="L59"/>
  <c r="M59"/>
  <c r="N65"/>
  <c r="M65"/>
  <c r="L65"/>
  <c r="K65"/>
  <c r="J65"/>
  <c r="H65"/>
  <c r="C65"/>
  <c r="F59" l="1"/>
  <c r="H40"/>
  <c r="J40"/>
  <c r="L40"/>
  <c r="G40"/>
  <c r="M40"/>
  <c r="K40"/>
  <c r="F53"/>
  <c r="F40"/>
  <c r="E40"/>
  <c r="E15"/>
  <c r="E22" s="1"/>
  <c r="G22"/>
  <c r="I22"/>
  <c r="M22"/>
  <c r="F22"/>
  <c r="J22"/>
  <c r="N22"/>
  <c r="K22"/>
  <c r="C22"/>
  <c r="H22"/>
  <c r="L22"/>
  <c r="G71" l="1"/>
  <c r="C71"/>
  <c r="J71"/>
  <c r="E71"/>
  <c r="L71"/>
  <c r="M71"/>
  <c r="K71"/>
  <c r="N71"/>
  <c r="I71"/>
  <c r="H71"/>
  <c r="F71"/>
  <c r="O71" l="1"/>
</calcChain>
</file>

<file path=xl/sharedStrings.xml><?xml version="1.0" encoding="utf-8"?>
<sst xmlns="http://schemas.openxmlformats.org/spreadsheetml/2006/main" count="121" uniqueCount="48">
  <si>
    <t>№</t>
  </si>
  <si>
    <t>п/п</t>
  </si>
  <si>
    <t>Наименование мероприятия</t>
  </si>
  <si>
    <t xml:space="preserve">                                  Центральная котельная</t>
  </si>
  <si>
    <t>Капитальный ремонт теплосети от ТК19 до ТК21 с. Ермаковское</t>
  </si>
  <si>
    <t>ИТОГО:</t>
  </si>
  <si>
    <t xml:space="preserve">           Задание и основные мероприятия по реконструкции имущества в составе </t>
  </si>
  <si>
    <t xml:space="preserve">                                                   в составе Объекта Соглашения</t>
  </si>
  <si>
    <t xml:space="preserve">                               Котельная Детский сад № 2</t>
  </si>
  <si>
    <t>Капитальный ремонт теплосети с. Ермаковское, пл. Победы</t>
  </si>
  <si>
    <t xml:space="preserve">                               Котельная с. Нижний Суэтук</t>
  </si>
  <si>
    <t>Капитальный ремонт теплосети от котельной до ТК1-ТК2-дома № 27,38 ул. Советская  с. Нижний Суэтук</t>
  </si>
  <si>
    <t>Капитальный ремонт теплосети от ТК2 до ТК3 дома №13,21,22,24 ул. Советская с. Нижний Суэтук</t>
  </si>
  <si>
    <t>Капитальный ремонт теплосети от ТК2 до ТК11 с. Нижний Суэтук</t>
  </si>
  <si>
    <t>Капитальный ремонт теплосети от ТК3 до ТК4 дома № 1,3,7, ул. Заречная с. Нижний Суэтук</t>
  </si>
  <si>
    <t>Капитальный ремонт теплосети от ТК3-ТК5- ТК6 дома № 18 ул. Советская, № 27 ул. Мира с. Нижний Суэтук</t>
  </si>
  <si>
    <t>Капитальный ремонт теплосети от ТК6 до ТК7 Школа, Спорткомплекс. с. Нижний Суэтук</t>
  </si>
  <si>
    <t>Капитальный ремонт теплосети от ТК7 до ТК8 дом № 2 ул. Советская. ТК10-ТК19 с. Нижний Суэтук</t>
  </si>
  <si>
    <t>Капитальный ремонт теплосети от ТК11-ТК12-ТК13, дома № 2,4,6,8,,3,5 ул. 40 лет Победы, дома № 36,38 ул. Зеленая с. Нижний Суэтук</t>
  </si>
  <si>
    <t>Капитальный ремонт теплосети от ТК12-ТК14-ТК20-УП1, дома № 31,33,35,26,28,30,32,34 по ул. Зелёная, с. Нижний Суэтук</t>
  </si>
  <si>
    <t>Капитальный ремонт теплосети от ТК17-ТК16-УП2-ТК18, дома № 1,2,3,4,6,7,8,10 по ул. 60 лет Октября, от ТК13'-ТК13-ТК19''-УП3-УП4-УП5 дома №1,4,5,6,7,8,9 по ул. Молодежная</t>
  </si>
  <si>
    <t>Капитальный ремонт теплосети от ТК20 -ТК15-ТК16, дома №21,24а  по ул. Зелёная, с. Нижний Суэтук</t>
  </si>
  <si>
    <t xml:space="preserve">                                   Котельная п. Ойский</t>
  </si>
  <si>
    <t xml:space="preserve">Капитальный ремонт теплосети пос. Ойский по ул. Кравченко, ул. Речная </t>
  </si>
  <si>
    <t xml:space="preserve">                                    Котельная с. Салба</t>
  </si>
  <si>
    <t xml:space="preserve">                               Котельная с. Жеблахты</t>
  </si>
  <si>
    <t xml:space="preserve">                                  Котельная с. Мигна</t>
  </si>
  <si>
    <t>ВСЕГО:</t>
  </si>
  <si>
    <t>Причина замены,</t>
  </si>
  <si>
    <t>ремонта</t>
  </si>
  <si>
    <t>Финансовые</t>
  </si>
  <si>
    <t>Концессия 1</t>
  </si>
  <si>
    <t>Итого концессия 1</t>
  </si>
  <si>
    <t>Концессия 2</t>
  </si>
  <si>
    <t>Итого концессия 2</t>
  </si>
  <si>
    <t>Замена котла № 1</t>
  </si>
  <si>
    <t>Замена котла № 2</t>
  </si>
  <si>
    <t>Замена котла № 3</t>
  </si>
  <si>
    <t>Замена котла № 4</t>
  </si>
  <si>
    <t>Замена котла № 5</t>
  </si>
  <si>
    <t>Установка частотных преобразователей</t>
  </si>
  <si>
    <t>Капитальный ремонт теплосети от котельной до школы</t>
  </si>
  <si>
    <t>Капитальный ремонт теплосети от котельной до Детского сада</t>
  </si>
  <si>
    <t>физический износ</t>
  </si>
  <si>
    <t>модернизация</t>
  </si>
  <si>
    <t>затраты, руб. в ценах на 1 кв. 2019 г.</t>
  </si>
  <si>
    <t>Разбивка по годам с применением индексов - дефляторов</t>
  </si>
  <si>
    <t>Электробойлерная ул. Октябрьская, 100 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</si>
</sst>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3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0" fillId="0" borderId="1" xfId="0" applyBorder="1"/>
    <xf numFmtId="0" fontId="3" fillId="0" borderId="1" xfId="0" applyFont="1" applyBorder="1"/>
    <xf numFmtId="0" fontId="0" fillId="0" borderId="1" xfId="0" applyBorder="1" applyAlignment="1">
      <alignment horizontal="center"/>
    </xf>
    <xf numFmtId="0" fontId="1" fillId="0" borderId="1" xfId="0" applyFont="1" applyBorder="1"/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distributed"/>
    </xf>
    <xf numFmtId="0" fontId="1" fillId="0" borderId="1" xfId="0" applyFont="1" applyBorder="1" applyAlignment="1">
      <alignment wrapText="1"/>
    </xf>
    <xf numFmtId="3" fontId="0" fillId="0" borderId="1" xfId="0" applyNumberFormat="1" applyBorder="1"/>
    <xf numFmtId="3" fontId="1" fillId="0" borderId="1" xfId="0" applyNumberFormat="1" applyFont="1" applyBorder="1"/>
    <xf numFmtId="3" fontId="1" fillId="0" borderId="5" xfId="0" applyNumberFormat="1" applyFont="1" applyBorder="1"/>
    <xf numFmtId="3" fontId="0" fillId="0" borderId="0" xfId="0" applyNumberFormat="1"/>
    <xf numFmtId="0" fontId="4" fillId="0" borderId="0" xfId="0" applyFont="1"/>
    <xf numFmtId="0" fontId="0" fillId="2" borderId="2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7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3" fontId="2" fillId="3" borderId="1" xfId="0" applyNumberFormat="1" applyFont="1" applyFill="1" applyBorder="1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/>
    <xf numFmtId="3" fontId="2" fillId="2" borderId="1" xfId="0" applyNumberFormat="1" applyFont="1" applyFill="1" applyBorder="1"/>
    <xf numFmtId="0" fontId="0" fillId="4" borderId="1" xfId="0" applyFill="1" applyBorder="1" applyAlignment="1">
      <alignment horizontal="center"/>
    </xf>
    <xf numFmtId="0" fontId="2" fillId="4" borderId="1" xfId="0" applyFont="1" applyFill="1" applyBorder="1"/>
    <xf numFmtId="3" fontId="2" fillId="4" borderId="1" xfId="0" applyNumberFormat="1" applyFont="1" applyFill="1" applyBorder="1"/>
    <xf numFmtId="0" fontId="0" fillId="5" borderId="1" xfId="0" applyFill="1" applyBorder="1" applyAlignment="1">
      <alignment horizontal="center"/>
    </xf>
    <xf numFmtId="0" fontId="2" fillId="5" borderId="1" xfId="0" applyFont="1" applyFill="1" applyBorder="1"/>
    <xf numFmtId="3" fontId="2" fillId="5" borderId="1" xfId="0" applyNumberFormat="1" applyFont="1" applyFill="1" applyBorder="1"/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3" fontId="1" fillId="6" borderId="1" xfId="0" applyNumberFormat="1" applyFont="1" applyFill="1" applyBorder="1"/>
    <xf numFmtId="3" fontId="1" fillId="6" borderId="5" xfId="0" applyNumberFormat="1" applyFont="1" applyFill="1" applyBorder="1"/>
    <xf numFmtId="0" fontId="0" fillId="2" borderId="3" xfId="0" applyFill="1" applyBorder="1" applyAlignment="1">
      <alignment horizontal="center" wrapText="1"/>
    </xf>
    <xf numFmtId="0" fontId="2" fillId="5" borderId="1" xfId="0" applyFont="1" applyFill="1" applyBorder="1" applyAlignment="1">
      <alignment horizontal="center" vertical="center"/>
    </xf>
    <xf numFmtId="3" fontId="1" fillId="5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8"/>
  <sheetViews>
    <sheetView tabSelected="1" zoomScale="75" zoomScaleNormal="75" workbookViewId="0">
      <pane xSplit="3" ySplit="5" topLeftCell="G6" activePane="bottomRight" state="frozen"/>
      <selection pane="topRight" activeCell="D1" sqref="D1"/>
      <selection pane="bottomLeft" activeCell="A6" sqref="A6"/>
      <selection pane="bottomRight" activeCell="N76" sqref="N76"/>
    </sheetView>
  </sheetViews>
  <sheetFormatPr defaultRowHeight="15"/>
  <cols>
    <col min="1" max="1" width="5.85546875" customWidth="1"/>
    <col min="2" max="2" width="64.28515625" customWidth="1"/>
    <col min="3" max="3" width="13.7109375" customWidth="1"/>
    <col min="4" max="4" width="22.5703125" customWidth="1"/>
    <col min="5" max="5" width="13.7109375" customWidth="1"/>
    <col min="6" max="6" width="13.85546875" customWidth="1"/>
    <col min="7" max="7" width="13.5703125" customWidth="1"/>
    <col min="8" max="11" width="13.7109375" customWidth="1"/>
    <col min="12" max="12" width="14.42578125" customWidth="1"/>
    <col min="13" max="13" width="13.42578125" customWidth="1"/>
    <col min="14" max="14" width="13.5703125" customWidth="1"/>
    <col min="15" max="15" width="12.28515625" bestFit="1" customWidth="1"/>
  </cols>
  <sheetData>
    <row r="1" spans="1:15" ht="17.25">
      <c r="A1" s="2" t="s">
        <v>6</v>
      </c>
    </row>
    <row r="2" spans="1:15" ht="17.25">
      <c r="A2" s="2" t="s">
        <v>7</v>
      </c>
    </row>
    <row r="3" spans="1:15">
      <c r="A3" s="15"/>
    </row>
    <row r="4" spans="1:15">
      <c r="A4" s="16" t="s">
        <v>0</v>
      </c>
      <c r="B4" s="16" t="s">
        <v>2</v>
      </c>
      <c r="C4" s="16" t="s">
        <v>30</v>
      </c>
      <c r="D4" s="17" t="s">
        <v>28</v>
      </c>
      <c r="E4" s="18" t="s">
        <v>46</v>
      </c>
      <c r="F4" s="19"/>
      <c r="G4" s="19"/>
      <c r="H4" s="19"/>
      <c r="I4" s="19"/>
      <c r="J4" s="19"/>
      <c r="K4" s="19"/>
      <c r="L4" s="19"/>
      <c r="M4" s="19"/>
      <c r="N4" s="20"/>
    </row>
    <row r="5" spans="1:15" ht="45">
      <c r="A5" s="21" t="s">
        <v>1</v>
      </c>
      <c r="B5" s="21"/>
      <c r="C5" s="39" t="s">
        <v>45</v>
      </c>
      <c r="D5" s="21" t="s">
        <v>29</v>
      </c>
      <c r="E5" s="21">
        <v>2020</v>
      </c>
      <c r="F5" s="21">
        <v>2021</v>
      </c>
      <c r="G5" s="21">
        <v>2022</v>
      </c>
      <c r="H5" s="21">
        <v>2023</v>
      </c>
      <c r="I5" s="21">
        <v>2024</v>
      </c>
      <c r="J5" s="21">
        <v>2025</v>
      </c>
      <c r="K5" s="21">
        <v>2026</v>
      </c>
      <c r="L5" s="21">
        <v>2027</v>
      </c>
      <c r="M5" s="21">
        <v>2028</v>
      </c>
      <c r="N5" s="21">
        <v>2029</v>
      </c>
    </row>
    <row r="6" spans="1:15" ht="17.25">
      <c r="A6" s="22"/>
      <c r="B6" s="23" t="s">
        <v>31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14">
        <f t="shared" ref="O6:O69" si="0">N6+M6+L6+K6+J6+I6+H6+G6+F6+E6</f>
        <v>0</v>
      </c>
    </row>
    <row r="7" spans="1:15" ht="17.25">
      <c r="A7" s="3"/>
      <c r="B7" s="4" t="s">
        <v>3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4">
        <f t="shared" si="0"/>
        <v>0</v>
      </c>
    </row>
    <row r="8" spans="1:15" ht="15.75">
      <c r="A8" s="5">
        <v>1</v>
      </c>
      <c r="B8" s="6" t="s">
        <v>35</v>
      </c>
      <c r="C8" s="12">
        <v>1817857</v>
      </c>
      <c r="D8" s="12" t="s">
        <v>43</v>
      </c>
      <c r="E8" s="12"/>
      <c r="F8" s="12"/>
      <c r="G8" s="12">
        <f>C8*104%*104%*103.3%</f>
        <v>2031078.5375296001</v>
      </c>
      <c r="H8" s="12"/>
      <c r="I8" s="12"/>
      <c r="J8" s="12"/>
      <c r="K8" s="12"/>
      <c r="L8" s="12"/>
      <c r="M8" s="12"/>
      <c r="N8" s="12"/>
      <c r="O8" s="14">
        <f t="shared" si="0"/>
        <v>2031078.5375296001</v>
      </c>
    </row>
    <row r="9" spans="1:15" ht="15.75">
      <c r="A9" s="5">
        <v>2</v>
      </c>
      <c r="B9" s="6" t="s">
        <v>36</v>
      </c>
      <c r="C9" s="12">
        <v>2454695</v>
      </c>
      <c r="D9" s="12" t="s">
        <v>44</v>
      </c>
      <c r="E9" s="12"/>
      <c r="F9" s="12"/>
      <c r="G9" s="37"/>
      <c r="H9" s="12"/>
      <c r="I9" s="12"/>
      <c r="J9" s="12"/>
      <c r="K9" s="12"/>
      <c r="L9" s="12"/>
      <c r="M9" s="12">
        <f>C9*104%*104%*103.3%*102.9%*102.6%*102.4%*102.2%*101.8%*101.4%</f>
        <v>3127979.2186805848</v>
      </c>
      <c r="N9" s="12"/>
      <c r="O9" s="14">
        <f t="shared" si="0"/>
        <v>3127979.2186805848</v>
      </c>
    </row>
    <row r="10" spans="1:15" ht="15.75">
      <c r="A10" s="5">
        <v>3</v>
      </c>
      <c r="B10" s="6" t="s">
        <v>37</v>
      </c>
      <c r="C10" s="12">
        <v>1210570</v>
      </c>
      <c r="D10" s="12" t="s">
        <v>43</v>
      </c>
      <c r="E10" s="12"/>
      <c r="F10" s="12"/>
      <c r="G10" s="37"/>
      <c r="H10" s="12"/>
      <c r="I10" s="12">
        <f>C10*104%*104%*103.3%*102.9%*102.6%</f>
        <v>1427971.8389685317</v>
      </c>
      <c r="J10" s="12"/>
      <c r="K10" s="12"/>
      <c r="L10" s="12"/>
      <c r="M10" s="12"/>
      <c r="N10" s="12"/>
      <c r="O10" s="14">
        <f t="shared" si="0"/>
        <v>1427971.8389685317</v>
      </c>
    </row>
    <row r="11" spans="1:15" ht="15.75">
      <c r="A11" s="5">
        <v>4</v>
      </c>
      <c r="B11" s="6" t="s">
        <v>38</v>
      </c>
      <c r="C11" s="12">
        <v>1210570</v>
      </c>
      <c r="D11" s="12" t="s">
        <v>43</v>
      </c>
      <c r="E11" s="37"/>
      <c r="F11" s="12"/>
      <c r="G11" s="12"/>
      <c r="H11" s="12"/>
      <c r="I11" s="12"/>
      <c r="J11" s="12"/>
      <c r="K11" s="12">
        <f>C11*104%*104%*103.3%*102.9%*102.6%*102.4%*102.2%</f>
        <v>1494412.5126920596</v>
      </c>
      <c r="L11" s="12"/>
      <c r="M11" s="12"/>
      <c r="N11" s="12"/>
      <c r="O11" s="14">
        <f t="shared" si="0"/>
        <v>1494412.5126920596</v>
      </c>
    </row>
    <row r="12" spans="1:15" ht="15.75">
      <c r="A12" s="5">
        <v>5</v>
      </c>
      <c r="B12" s="6" t="s">
        <v>39</v>
      </c>
      <c r="C12" s="12">
        <v>1821530</v>
      </c>
      <c r="D12" s="12" t="s">
        <v>43</v>
      </c>
      <c r="E12" s="12">
        <f>C12*104%</f>
        <v>1894391.2</v>
      </c>
      <c r="F12" s="12"/>
      <c r="G12" s="12"/>
      <c r="H12" s="12"/>
      <c r="I12" s="12"/>
      <c r="J12" s="12"/>
      <c r="K12" s="12"/>
      <c r="L12" s="12"/>
      <c r="M12" s="37"/>
      <c r="N12" s="12"/>
      <c r="O12" s="14">
        <f t="shared" si="0"/>
        <v>1894391.2</v>
      </c>
    </row>
    <row r="13" spans="1:15" ht="15.75">
      <c r="A13" s="5">
        <v>6</v>
      </c>
      <c r="B13" s="6" t="s">
        <v>4</v>
      </c>
      <c r="C13" s="12">
        <v>2183542</v>
      </c>
      <c r="D13" s="12" t="s">
        <v>43</v>
      </c>
      <c r="E13" s="12"/>
      <c r="F13" s="12"/>
      <c r="G13" s="12"/>
      <c r="H13" s="37">
        <f>C13/2*104%*104%*103.3%*102.9%</f>
        <v>1255202.8859977154</v>
      </c>
      <c r="I13" s="12"/>
      <c r="J13" s="37">
        <f>C13/2*104%*104%*103.3%*102.9%*102.6%*102.4%</f>
        <v>1318746.2768984637</v>
      </c>
      <c r="K13" s="12"/>
      <c r="L13" s="12"/>
      <c r="M13" s="12"/>
      <c r="N13" s="12"/>
      <c r="O13" s="14">
        <f t="shared" si="0"/>
        <v>2573949.1628961791</v>
      </c>
    </row>
    <row r="14" spans="1:15" ht="15.75">
      <c r="A14" s="5">
        <v>7</v>
      </c>
      <c r="B14" s="6" t="s">
        <v>40</v>
      </c>
      <c r="C14" s="12">
        <v>240806</v>
      </c>
      <c r="D14" s="12" t="s">
        <v>44</v>
      </c>
      <c r="E14" s="12">
        <f>C14*104%</f>
        <v>250438.24000000002</v>
      </c>
      <c r="F14" s="12"/>
      <c r="G14" s="12"/>
      <c r="H14" s="37"/>
      <c r="I14" s="12"/>
      <c r="J14" s="37"/>
      <c r="K14" s="12"/>
      <c r="L14" s="12"/>
      <c r="M14" s="12"/>
      <c r="N14" s="12"/>
      <c r="O14" s="14">
        <f t="shared" si="0"/>
        <v>250438.24000000002</v>
      </c>
    </row>
    <row r="15" spans="1:15" ht="15.75">
      <c r="A15" s="32"/>
      <c r="B15" s="33" t="s">
        <v>5</v>
      </c>
      <c r="C15" s="34">
        <f>SUM(C8:C14)</f>
        <v>10939570</v>
      </c>
      <c r="D15" s="34"/>
      <c r="E15" s="34">
        <f>SUM(E8:E14)</f>
        <v>2144829.4399999999</v>
      </c>
      <c r="F15" s="34">
        <f t="shared" ref="F15:N15" si="1">SUM(F8:F14)</f>
        <v>0</v>
      </c>
      <c r="G15" s="34">
        <f t="shared" si="1"/>
        <v>2031078.5375296001</v>
      </c>
      <c r="H15" s="34">
        <f t="shared" si="1"/>
        <v>1255202.8859977154</v>
      </c>
      <c r="I15" s="34">
        <f t="shared" si="1"/>
        <v>1427971.8389685317</v>
      </c>
      <c r="J15" s="34">
        <f>SUM(J8:J14)</f>
        <v>1318746.2768984637</v>
      </c>
      <c r="K15" s="34">
        <f t="shared" si="1"/>
        <v>1494412.5126920596</v>
      </c>
      <c r="L15" s="34">
        <f t="shared" si="1"/>
        <v>0</v>
      </c>
      <c r="M15" s="34">
        <f t="shared" si="1"/>
        <v>3127979.2186805848</v>
      </c>
      <c r="N15" s="34">
        <f t="shared" si="1"/>
        <v>0</v>
      </c>
      <c r="O15" s="14">
        <f t="shared" si="0"/>
        <v>12800220.710766956</v>
      </c>
    </row>
    <row r="16" spans="1:15" ht="17.25">
      <c r="A16" s="5"/>
      <c r="B16" s="4" t="s">
        <v>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4">
        <f t="shared" si="0"/>
        <v>0</v>
      </c>
    </row>
    <row r="17" spans="1:15" ht="15.75">
      <c r="A17" s="5">
        <v>8</v>
      </c>
      <c r="B17" s="6" t="s">
        <v>35</v>
      </c>
      <c r="C17" s="12">
        <v>1025344</v>
      </c>
      <c r="D17" s="12" t="s">
        <v>43</v>
      </c>
      <c r="E17" s="12"/>
      <c r="F17" s="12"/>
      <c r="G17" s="12">
        <f>C17*104%*104%*103.3%</f>
        <v>1145609.4687232</v>
      </c>
      <c r="H17" s="12"/>
      <c r="I17" s="12"/>
      <c r="J17" s="12"/>
      <c r="K17" s="12"/>
      <c r="L17" s="12"/>
      <c r="M17" s="12"/>
      <c r="N17" s="12"/>
      <c r="O17" s="14">
        <f t="shared" si="0"/>
        <v>1145609.4687232</v>
      </c>
    </row>
    <row r="18" spans="1:15" ht="15.75">
      <c r="A18" s="5">
        <v>9</v>
      </c>
      <c r="B18" s="6" t="s">
        <v>36</v>
      </c>
      <c r="C18" s="12">
        <v>1011851</v>
      </c>
      <c r="D18" s="12" t="s">
        <v>43</v>
      </c>
      <c r="E18" s="12"/>
      <c r="F18" s="12"/>
      <c r="G18" s="12"/>
      <c r="H18" s="12"/>
      <c r="I18" s="12"/>
      <c r="J18" s="12">
        <f>C18*104%*104%*103.3%*102.9%*102.6%*102.4%</f>
        <v>1222211.195411847</v>
      </c>
      <c r="K18" s="12"/>
      <c r="L18" s="12"/>
      <c r="M18" s="12"/>
      <c r="N18" s="12"/>
      <c r="O18" s="14">
        <f t="shared" si="0"/>
        <v>1222211.195411847</v>
      </c>
    </row>
    <row r="19" spans="1:15" ht="15.75">
      <c r="A19" s="5">
        <v>10</v>
      </c>
      <c r="B19" s="6" t="s">
        <v>9</v>
      </c>
      <c r="C19" s="12">
        <v>2016518</v>
      </c>
      <c r="D19" s="12" t="s">
        <v>43</v>
      </c>
      <c r="E19" s="12"/>
      <c r="F19" s="12"/>
      <c r="G19" s="12"/>
      <c r="H19" s="12"/>
      <c r="I19" s="37">
        <f>C19*104%*104%*103.3%*102.9%*102.6%</f>
        <v>2378657.0927522951</v>
      </c>
      <c r="J19" s="12"/>
      <c r="K19" s="12"/>
      <c r="L19" s="12"/>
      <c r="M19" s="12"/>
      <c r="N19" s="12"/>
      <c r="O19" s="14">
        <f t="shared" si="0"/>
        <v>2378657.0927522951</v>
      </c>
    </row>
    <row r="20" spans="1:15" ht="15.75">
      <c r="A20" s="5">
        <v>11</v>
      </c>
      <c r="B20" s="6" t="s">
        <v>40</v>
      </c>
      <c r="C20" s="12">
        <v>96334</v>
      </c>
      <c r="D20" s="12" t="s">
        <v>44</v>
      </c>
      <c r="E20" s="12">
        <f>C20*104%</f>
        <v>100187.36</v>
      </c>
      <c r="F20" s="12"/>
      <c r="G20" s="12"/>
      <c r="H20" s="12"/>
      <c r="I20" s="37"/>
      <c r="J20" s="12"/>
      <c r="K20" s="12"/>
      <c r="L20" s="12"/>
      <c r="M20" s="12"/>
      <c r="N20" s="12"/>
      <c r="O20" s="14">
        <f t="shared" si="0"/>
        <v>100187.36</v>
      </c>
    </row>
    <row r="21" spans="1:15" ht="15.75">
      <c r="A21" s="32"/>
      <c r="B21" s="33" t="s">
        <v>5</v>
      </c>
      <c r="C21" s="34">
        <f>SUM(C17:C20)</f>
        <v>4150047</v>
      </c>
      <c r="D21" s="34"/>
      <c r="E21" s="34">
        <f>SUM(E17:E20)</f>
        <v>100187.36</v>
      </c>
      <c r="F21" s="34">
        <f>SUM(F17:F20)</f>
        <v>0</v>
      </c>
      <c r="G21" s="34">
        <f t="shared" ref="G21:N21" si="2">SUM(G17:G20)</f>
        <v>1145609.4687232</v>
      </c>
      <c r="H21" s="34">
        <f t="shared" si="2"/>
        <v>0</v>
      </c>
      <c r="I21" s="34">
        <f t="shared" si="2"/>
        <v>2378657.0927522951</v>
      </c>
      <c r="J21" s="34">
        <f t="shared" si="2"/>
        <v>1222211.195411847</v>
      </c>
      <c r="K21" s="34">
        <f t="shared" si="2"/>
        <v>0</v>
      </c>
      <c r="L21" s="34">
        <f t="shared" si="2"/>
        <v>0</v>
      </c>
      <c r="M21" s="34">
        <f t="shared" si="2"/>
        <v>0</v>
      </c>
      <c r="N21" s="34">
        <f t="shared" si="2"/>
        <v>0</v>
      </c>
      <c r="O21" s="14">
        <f t="shared" si="0"/>
        <v>4846665.1168873422</v>
      </c>
    </row>
    <row r="22" spans="1:15" ht="15.75">
      <c r="A22" s="29"/>
      <c r="B22" s="30" t="s">
        <v>32</v>
      </c>
      <c r="C22" s="31">
        <f>C21+C15</f>
        <v>15089617</v>
      </c>
      <c r="D22" s="31"/>
      <c r="E22" s="31">
        <f t="shared" ref="E22:N22" si="3">E21+E15</f>
        <v>2245016.7999999998</v>
      </c>
      <c r="F22" s="31">
        <f t="shared" si="3"/>
        <v>0</v>
      </c>
      <c r="G22" s="31">
        <f t="shared" si="3"/>
        <v>3176688.0062528001</v>
      </c>
      <c r="H22" s="31">
        <f t="shared" si="3"/>
        <v>1255202.8859977154</v>
      </c>
      <c r="I22" s="31">
        <f t="shared" si="3"/>
        <v>3806628.9317208268</v>
      </c>
      <c r="J22" s="31">
        <f t="shared" si="3"/>
        <v>2540957.4723103107</v>
      </c>
      <c r="K22" s="31">
        <f t="shared" si="3"/>
        <v>1494412.5126920596</v>
      </c>
      <c r="L22" s="31">
        <f t="shared" si="3"/>
        <v>0</v>
      </c>
      <c r="M22" s="31">
        <f t="shared" si="3"/>
        <v>3127979.2186805848</v>
      </c>
      <c r="N22" s="31">
        <f t="shared" si="3"/>
        <v>0</v>
      </c>
      <c r="O22" s="14">
        <f t="shared" si="0"/>
        <v>17646885.827654298</v>
      </c>
    </row>
    <row r="23" spans="1:15" ht="17.25">
      <c r="A23" s="24"/>
      <c r="B23" s="23" t="s">
        <v>33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14">
        <f t="shared" si="0"/>
        <v>0</v>
      </c>
    </row>
    <row r="24" spans="1:15" ht="17.25">
      <c r="A24" s="5"/>
      <c r="B24" s="4" t="s">
        <v>10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4">
        <f t="shared" si="0"/>
        <v>0</v>
      </c>
    </row>
    <row r="25" spans="1:15" ht="15.75">
      <c r="A25" s="7">
        <v>12</v>
      </c>
      <c r="B25" s="6" t="s">
        <v>35</v>
      </c>
      <c r="C25" s="13">
        <v>941431</v>
      </c>
      <c r="D25" s="13" t="s">
        <v>43</v>
      </c>
      <c r="E25" s="13">
        <f>C25*104%</f>
        <v>979088.24</v>
      </c>
      <c r="F25" s="13"/>
      <c r="G25" s="13"/>
      <c r="H25" s="13"/>
      <c r="I25" s="13"/>
      <c r="J25" s="13"/>
      <c r="K25" s="13"/>
      <c r="L25" s="13"/>
      <c r="M25" s="13"/>
      <c r="N25" s="13"/>
      <c r="O25" s="14">
        <f t="shared" si="0"/>
        <v>979088.24</v>
      </c>
    </row>
    <row r="26" spans="1:15" ht="15.75">
      <c r="A26" s="7">
        <v>13</v>
      </c>
      <c r="B26" s="6" t="s">
        <v>36</v>
      </c>
      <c r="C26" s="13">
        <v>941431</v>
      </c>
      <c r="D26" s="13" t="s">
        <v>43</v>
      </c>
      <c r="E26" s="38">
        <f>C26*104%</f>
        <v>979088.24</v>
      </c>
      <c r="F26" s="13"/>
      <c r="G26" s="13"/>
      <c r="H26" s="13"/>
      <c r="I26" s="13"/>
      <c r="J26" s="13"/>
      <c r="K26" s="13"/>
      <c r="L26" s="13"/>
      <c r="M26" s="13"/>
      <c r="N26" s="13"/>
      <c r="O26" s="14">
        <f t="shared" si="0"/>
        <v>979088.24</v>
      </c>
    </row>
    <row r="27" spans="1:15" ht="15.75">
      <c r="A27" s="7">
        <v>14</v>
      </c>
      <c r="B27" s="6" t="s">
        <v>37</v>
      </c>
      <c r="C27" s="13">
        <v>1016088</v>
      </c>
      <c r="D27" s="13" t="s">
        <v>44</v>
      </c>
      <c r="E27" s="38"/>
      <c r="F27" s="13"/>
      <c r="G27" s="13"/>
      <c r="H27" s="13"/>
      <c r="I27" s="13"/>
      <c r="J27" s="13">
        <f>C27*104%*104%*103.3%*102.9%*102.6%*102.4%</f>
        <v>1227329.0525221922</v>
      </c>
      <c r="K27" s="13"/>
      <c r="L27" s="13"/>
      <c r="M27" s="13"/>
      <c r="N27" s="13"/>
      <c r="O27" s="14">
        <f t="shared" si="0"/>
        <v>1227329.0525221922</v>
      </c>
    </row>
    <row r="28" spans="1:15" ht="39" customHeight="1">
      <c r="A28" s="7">
        <v>15</v>
      </c>
      <c r="B28" s="9" t="s">
        <v>11</v>
      </c>
      <c r="C28" s="13">
        <v>10472831</v>
      </c>
      <c r="D28" s="13" t="s">
        <v>43</v>
      </c>
      <c r="E28" s="13"/>
      <c r="F28" s="13"/>
      <c r="G28" s="13"/>
      <c r="H28" s="13"/>
      <c r="I28" s="13"/>
      <c r="J28" s="13"/>
      <c r="K28" s="13"/>
      <c r="L28" s="13"/>
      <c r="M28" s="13"/>
      <c r="N28" s="38">
        <f>C28*104%*104%*103.3%*102.9%*102.6%*102.4%*102.2%*101.8%*101.4%*101.2%</f>
        <v>13505508.139096245</v>
      </c>
      <c r="O28" s="14">
        <f t="shared" si="0"/>
        <v>13505508.139096245</v>
      </c>
    </row>
    <row r="29" spans="1:15" ht="31.5">
      <c r="A29" s="7">
        <v>16</v>
      </c>
      <c r="B29" s="9" t="s">
        <v>12</v>
      </c>
      <c r="C29" s="13">
        <v>13999211</v>
      </c>
      <c r="D29" s="13" t="s">
        <v>43</v>
      </c>
      <c r="E29" s="13"/>
      <c r="F29" s="13">
        <f>C29/4*104%*104%</f>
        <v>3785386.6544000003</v>
      </c>
      <c r="G29" s="13"/>
      <c r="H29" s="38">
        <f>C29/4*104%*104%*103.3%*102.9%</f>
        <v>4023703.2420010613</v>
      </c>
      <c r="I29" s="13"/>
      <c r="J29" s="13"/>
      <c r="K29" s="13">
        <f>C29/4*104%*104%*103.3%*102.9%*102.6%*102.4%*102.2%</f>
        <v>4320401.9772124542</v>
      </c>
      <c r="L29" s="13">
        <f>C29/4*104%*104%*103.3%*102.9%*102.6%*102.4%*102.2%*101.8%</f>
        <v>4398169.2128022788</v>
      </c>
      <c r="M29" s="13"/>
      <c r="N29" s="13"/>
      <c r="O29" s="14">
        <f t="shared" si="0"/>
        <v>16527661.086415796</v>
      </c>
    </row>
    <row r="30" spans="1:15" ht="31.5">
      <c r="A30" s="7">
        <v>17</v>
      </c>
      <c r="B30" s="9" t="s">
        <v>13</v>
      </c>
      <c r="C30" s="13">
        <v>3520840</v>
      </c>
      <c r="D30" s="13" t="s">
        <v>43</v>
      </c>
      <c r="E30" s="13"/>
      <c r="F30" s="13"/>
      <c r="G30" s="38">
        <f>C30*104%*104%*103.3%</f>
        <v>3933809.1819520001</v>
      </c>
      <c r="H30" s="13"/>
      <c r="I30" s="13"/>
      <c r="J30" s="13"/>
      <c r="K30" s="13"/>
      <c r="L30" s="13"/>
      <c r="M30" s="13"/>
      <c r="N30" s="13"/>
      <c r="O30" s="14">
        <f t="shared" si="0"/>
        <v>3933809.1819520001</v>
      </c>
    </row>
    <row r="31" spans="1:15" ht="31.5">
      <c r="A31" s="7">
        <v>18</v>
      </c>
      <c r="B31" s="10" t="s">
        <v>14</v>
      </c>
      <c r="C31" s="13">
        <v>1992546</v>
      </c>
      <c r="D31" s="13" t="s">
        <v>43</v>
      </c>
      <c r="E31" s="13"/>
      <c r="F31" s="13"/>
      <c r="G31" s="13"/>
      <c r="H31" s="13"/>
      <c r="I31" s="13"/>
      <c r="J31" s="13"/>
      <c r="K31" s="13"/>
      <c r="L31" s="13"/>
      <c r="M31" s="38">
        <f>C31*104%*104%*103.3%*102.9%*102.6%*102.4%*102.2%*101.8%*101.4%</f>
        <v>2539070.0189901907</v>
      </c>
      <c r="N31" s="13"/>
      <c r="O31" s="14">
        <f t="shared" si="0"/>
        <v>2539070.0189901907</v>
      </c>
    </row>
    <row r="32" spans="1:15" ht="31.5">
      <c r="A32" s="7">
        <v>19</v>
      </c>
      <c r="B32" s="9" t="s">
        <v>15</v>
      </c>
      <c r="C32" s="13">
        <v>3013691</v>
      </c>
      <c r="D32" s="13" t="s">
        <v>43</v>
      </c>
      <c r="E32" s="13"/>
      <c r="F32" s="13"/>
      <c r="G32" s="13"/>
      <c r="H32" s="13"/>
      <c r="I32" s="13"/>
      <c r="J32" s="13"/>
      <c r="K32" s="13"/>
      <c r="L32" s="13"/>
      <c r="M32" s="38">
        <f>C32*104%*104%*103.3%*102.9%*102.6%*102.4%*102.2%*101.8%*101.4%</f>
        <v>3840299.0267730672</v>
      </c>
      <c r="N32" s="13"/>
      <c r="O32" s="14">
        <f t="shared" si="0"/>
        <v>3840299.0267730672</v>
      </c>
    </row>
    <row r="33" spans="1:15" ht="31.5">
      <c r="A33" s="7">
        <v>20</v>
      </c>
      <c r="B33" s="10" t="s">
        <v>16</v>
      </c>
      <c r="C33" s="12">
        <v>4232758</v>
      </c>
      <c r="D33" s="12" t="s">
        <v>43</v>
      </c>
      <c r="E33" s="12"/>
      <c r="F33" s="12"/>
      <c r="G33" s="12"/>
      <c r="H33" s="12"/>
      <c r="I33" s="12"/>
      <c r="J33" s="12"/>
      <c r="K33" s="12"/>
      <c r="L33" s="37">
        <f>C33*104%*104%*103.3%*102.9%*102.6%*102.4%*102.2%*101.8%</f>
        <v>5319267.1846556338</v>
      </c>
      <c r="M33" s="12"/>
      <c r="N33" s="12"/>
      <c r="O33" s="14">
        <f t="shared" si="0"/>
        <v>5319267.1846556338</v>
      </c>
    </row>
    <row r="34" spans="1:15" ht="31.5">
      <c r="A34" s="7">
        <v>21</v>
      </c>
      <c r="B34" s="10" t="s">
        <v>17</v>
      </c>
      <c r="C34" s="12">
        <v>3694370</v>
      </c>
      <c r="D34" s="12" t="s">
        <v>43</v>
      </c>
      <c r="E34" s="12"/>
      <c r="F34" s="12"/>
      <c r="G34" s="12"/>
      <c r="H34" s="12"/>
      <c r="I34" s="12"/>
      <c r="J34" s="12"/>
      <c r="K34" s="37">
        <f>C34*104%*104%*103.3%*102.9%*102.6%*102.4%*102.2%</f>
        <v>4560589.4368059374</v>
      </c>
      <c r="L34" s="12"/>
      <c r="M34" s="12"/>
      <c r="N34" s="12"/>
      <c r="O34" s="14">
        <f t="shared" si="0"/>
        <v>4560589.4368059374</v>
      </c>
    </row>
    <row r="35" spans="1:15" ht="47.25">
      <c r="A35" s="7">
        <v>22</v>
      </c>
      <c r="B35" s="10" t="s">
        <v>18</v>
      </c>
      <c r="C35" s="12">
        <v>7030678</v>
      </c>
      <c r="D35" s="12" t="s">
        <v>43</v>
      </c>
      <c r="E35" s="12"/>
      <c r="F35" s="12"/>
      <c r="G35" s="12"/>
      <c r="H35" s="12"/>
      <c r="I35" s="12"/>
      <c r="J35" s="37">
        <f>C35*104%*104%*103.3%*102.9%*102.6%*102.4%</f>
        <v>8492330.7512032632</v>
      </c>
      <c r="K35" s="12"/>
      <c r="L35" s="12"/>
      <c r="M35" s="12"/>
      <c r="N35" s="12"/>
      <c r="O35" s="14">
        <f t="shared" si="0"/>
        <v>8492330.7512032632</v>
      </c>
    </row>
    <row r="36" spans="1:15" ht="31.5">
      <c r="A36" s="7">
        <v>23</v>
      </c>
      <c r="B36" s="10" t="s">
        <v>19</v>
      </c>
      <c r="C36" s="12">
        <v>5818855</v>
      </c>
      <c r="D36" s="12" t="s">
        <v>43</v>
      </c>
      <c r="E36" s="12"/>
      <c r="F36" s="12"/>
      <c r="G36" s="12"/>
      <c r="H36" s="12"/>
      <c r="I36" s="37">
        <f>C36*104%*104%*103.3%*102.9%*102.6%</f>
        <v>6863841.888565911</v>
      </c>
      <c r="J36" s="12"/>
      <c r="K36" s="12"/>
      <c r="L36" s="12"/>
      <c r="M36" s="12"/>
      <c r="N36" s="12"/>
      <c r="O36" s="14">
        <f t="shared" si="0"/>
        <v>6863841.888565911</v>
      </c>
    </row>
    <row r="37" spans="1:15" ht="47.25">
      <c r="A37" s="7">
        <v>24</v>
      </c>
      <c r="B37" s="10" t="s">
        <v>20</v>
      </c>
      <c r="C37" s="12">
        <v>7490794</v>
      </c>
      <c r="D37" s="12" t="s">
        <v>43</v>
      </c>
      <c r="E37" s="37">
        <f>C37/3*104%</f>
        <v>2596808.5866666669</v>
      </c>
      <c r="F37" s="37">
        <f>C37/3*104%*104%</f>
        <v>2700680.9301333339</v>
      </c>
      <c r="G37" s="37">
        <f>C37/3*104%*104%*103.3%</f>
        <v>2789803.4008277338</v>
      </c>
      <c r="H37" s="12"/>
      <c r="I37" s="12"/>
      <c r="J37" s="12"/>
      <c r="K37" s="12"/>
      <c r="L37" s="12"/>
      <c r="M37" s="12"/>
      <c r="N37" s="12"/>
      <c r="O37" s="14">
        <f t="shared" si="0"/>
        <v>8087292.9176277341</v>
      </c>
    </row>
    <row r="38" spans="1:15" ht="31.5">
      <c r="A38" s="7">
        <v>25</v>
      </c>
      <c r="B38" s="10" t="s">
        <v>21</v>
      </c>
      <c r="C38" s="12">
        <v>4267285</v>
      </c>
      <c r="D38" s="12" t="s">
        <v>43</v>
      </c>
      <c r="E38" s="12"/>
      <c r="F38" s="12"/>
      <c r="G38" s="12"/>
      <c r="H38" s="37">
        <f>C38*104%*104%*103.3%*102.9%</f>
        <v>4906073.203423393</v>
      </c>
      <c r="I38" s="12"/>
      <c r="J38" s="12"/>
      <c r="K38" s="12"/>
      <c r="L38" s="12"/>
      <c r="M38" s="12"/>
      <c r="N38" s="12"/>
      <c r="O38" s="14">
        <f t="shared" si="0"/>
        <v>4906073.203423393</v>
      </c>
    </row>
    <row r="39" spans="1:15" ht="15.75">
      <c r="A39" s="7">
        <v>26</v>
      </c>
      <c r="B39" s="10" t="s">
        <v>40</v>
      </c>
      <c r="C39" s="12">
        <v>144469</v>
      </c>
      <c r="D39" s="12" t="s">
        <v>44</v>
      </c>
      <c r="E39" s="12"/>
      <c r="F39" s="12">
        <f>C39*104%*104%</f>
        <v>156257.6704</v>
      </c>
      <c r="G39" s="12"/>
      <c r="H39" s="37"/>
      <c r="I39" s="12"/>
      <c r="J39" s="12"/>
      <c r="K39" s="12"/>
      <c r="L39" s="12"/>
      <c r="M39" s="12"/>
      <c r="N39" s="12"/>
      <c r="O39" s="14">
        <f t="shared" si="0"/>
        <v>156257.6704</v>
      </c>
    </row>
    <row r="40" spans="1:15" ht="15.75">
      <c r="A40" s="36"/>
      <c r="B40" s="33" t="s">
        <v>5</v>
      </c>
      <c r="C40" s="34">
        <f>SUM(C25:C39)</f>
        <v>68577278</v>
      </c>
      <c r="D40" s="34"/>
      <c r="E40" s="34">
        <f>SUM(E25:E39)</f>
        <v>4554985.0666666664</v>
      </c>
      <c r="F40" s="34">
        <f t="shared" ref="F40:N40" si="4">SUM(F25:F39)</f>
        <v>6642325.254933334</v>
      </c>
      <c r="G40" s="34">
        <f t="shared" si="4"/>
        <v>6723612.5827797335</v>
      </c>
      <c r="H40" s="34">
        <f t="shared" si="4"/>
        <v>8929776.4454244543</v>
      </c>
      <c r="I40" s="34">
        <f t="shared" si="4"/>
        <v>6863841.888565911</v>
      </c>
      <c r="J40" s="34">
        <f t="shared" si="4"/>
        <v>9719659.803725455</v>
      </c>
      <c r="K40" s="34">
        <f t="shared" si="4"/>
        <v>8880991.4140183926</v>
      </c>
      <c r="L40" s="34">
        <f t="shared" si="4"/>
        <v>9717436.3974579126</v>
      </c>
      <c r="M40" s="34">
        <f t="shared" si="4"/>
        <v>6379369.0457632579</v>
      </c>
      <c r="N40" s="34">
        <f t="shared" si="4"/>
        <v>13505508.139096245</v>
      </c>
      <c r="O40" s="14">
        <f t="shared" si="0"/>
        <v>81917506.038431346</v>
      </c>
    </row>
    <row r="41" spans="1:15" ht="17.25">
      <c r="A41" s="8"/>
      <c r="B41" s="4" t="s">
        <v>22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4">
        <f t="shared" si="0"/>
        <v>0</v>
      </c>
    </row>
    <row r="42" spans="1:15" ht="15.75">
      <c r="A42" s="8">
        <v>27</v>
      </c>
      <c r="B42" s="10" t="s">
        <v>35</v>
      </c>
      <c r="C42" s="12">
        <v>1027692</v>
      </c>
      <c r="D42" s="12" t="s">
        <v>43</v>
      </c>
      <c r="E42" s="37">
        <f>C42*104%</f>
        <v>1068799.68</v>
      </c>
      <c r="F42" s="12"/>
      <c r="G42" s="12"/>
      <c r="H42" s="12"/>
      <c r="I42" s="12"/>
      <c r="J42" s="12"/>
      <c r="K42" s="12"/>
      <c r="L42" s="12"/>
      <c r="M42" s="12"/>
      <c r="N42" s="12"/>
      <c r="O42" s="14">
        <f t="shared" si="0"/>
        <v>1068799.68</v>
      </c>
    </row>
    <row r="43" spans="1:15" ht="15.75">
      <c r="A43" s="8">
        <v>28</v>
      </c>
      <c r="B43" s="10" t="s">
        <v>36</v>
      </c>
      <c r="C43" s="12">
        <v>715996</v>
      </c>
      <c r="D43" s="12" t="s">
        <v>44</v>
      </c>
      <c r="E43" s="12"/>
      <c r="F43" s="12"/>
      <c r="G43" s="12">
        <f>C43*104%*104%*103.3%</f>
        <v>799977.17562879995</v>
      </c>
      <c r="H43" s="12"/>
      <c r="I43" s="12"/>
      <c r="J43" s="12"/>
      <c r="K43" s="12"/>
      <c r="L43" s="12"/>
      <c r="M43" s="12"/>
      <c r="N43" s="12"/>
      <c r="O43" s="14">
        <f t="shared" si="0"/>
        <v>799977.17562879995</v>
      </c>
    </row>
    <row r="44" spans="1:15" ht="15.75">
      <c r="A44" s="8">
        <v>29</v>
      </c>
      <c r="B44" s="6" t="s">
        <v>37</v>
      </c>
      <c r="C44" s="12">
        <v>715996</v>
      </c>
      <c r="D44" s="12" t="s">
        <v>44</v>
      </c>
      <c r="E44" s="12"/>
      <c r="F44" s="12"/>
      <c r="G44" s="12"/>
      <c r="H44" s="12">
        <f>C44*104%*104%*103.3%*102.9%</f>
        <v>823176.51372203522</v>
      </c>
      <c r="I44" s="12"/>
      <c r="J44" s="12"/>
      <c r="K44" s="12"/>
      <c r="L44" s="12"/>
      <c r="M44" s="12"/>
      <c r="N44" s="12"/>
      <c r="O44" s="14">
        <f t="shared" si="0"/>
        <v>823176.51372203522</v>
      </c>
    </row>
    <row r="45" spans="1:15" ht="31.5">
      <c r="A45" s="8">
        <v>30</v>
      </c>
      <c r="B45" s="10" t="s">
        <v>23</v>
      </c>
      <c r="C45" s="12">
        <v>5893754</v>
      </c>
      <c r="D45" s="12" t="s">
        <v>43</v>
      </c>
      <c r="E45" s="12"/>
      <c r="F45" s="12"/>
      <c r="G45" s="12"/>
      <c r="H45" s="12"/>
      <c r="I45" s="37">
        <f>C45/4*104%*104%*103.3%*102.9%*102.6%</f>
        <v>1738047.9315132832</v>
      </c>
      <c r="J45" s="37">
        <f>C45/4*104%*104%*103.3%*102.9%*102.6%*102.4%</f>
        <v>1779761.081869602</v>
      </c>
      <c r="K45" s="37">
        <f>C45/4*104%*104%*103.3%*102.9%*102.6%*102.4%*102.2%</f>
        <v>1818915.8256707333</v>
      </c>
      <c r="L45" s="37">
        <f>C45/4*104%*104%*103.3%*102.9%*102.6%*102.4%*102.2%*101.8%</f>
        <v>1851656.3105328067</v>
      </c>
      <c r="M45" s="12"/>
      <c r="N45" s="12"/>
      <c r="O45" s="14">
        <f t="shared" si="0"/>
        <v>7188381.1495864252</v>
      </c>
    </row>
    <row r="46" spans="1:15" ht="15.75">
      <c r="A46" s="8">
        <v>31</v>
      </c>
      <c r="B46" s="10" t="s">
        <v>40</v>
      </c>
      <c r="C46" s="12">
        <v>144469</v>
      </c>
      <c r="D46" s="12" t="s">
        <v>44</v>
      </c>
      <c r="E46" s="12"/>
      <c r="F46" s="12">
        <f>C46*104%*104%</f>
        <v>156257.6704</v>
      </c>
      <c r="G46" s="12"/>
      <c r="H46" s="12"/>
      <c r="I46" s="37"/>
      <c r="J46" s="37"/>
      <c r="K46" s="37"/>
      <c r="L46" s="37"/>
      <c r="M46" s="12"/>
      <c r="N46" s="12"/>
      <c r="O46" s="14">
        <f t="shared" si="0"/>
        <v>156257.6704</v>
      </c>
    </row>
    <row r="47" spans="1:15" ht="15.75">
      <c r="A47" s="36"/>
      <c r="B47" s="33" t="s">
        <v>5</v>
      </c>
      <c r="C47" s="34">
        <f>SUM(C42:C46)</f>
        <v>8497907</v>
      </c>
      <c r="D47" s="34"/>
      <c r="E47" s="34">
        <f>SUM(E42:E46)</f>
        <v>1068799.68</v>
      </c>
      <c r="F47" s="34">
        <f t="shared" ref="F47:N47" si="5">SUM(F42:F46)</f>
        <v>156257.6704</v>
      </c>
      <c r="G47" s="34">
        <f t="shared" si="5"/>
        <v>799977.17562879995</v>
      </c>
      <c r="H47" s="34">
        <f t="shared" si="5"/>
        <v>823176.51372203522</v>
      </c>
      <c r="I47" s="34">
        <f t="shared" si="5"/>
        <v>1738047.9315132832</v>
      </c>
      <c r="J47" s="34">
        <f t="shared" si="5"/>
        <v>1779761.081869602</v>
      </c>
      <c r="K47" s="34">
        <f t="shared" si="5"/>
        <v>1818915.8256707333</v>
      </c>
      <c r="L47" s="34">
        <f t="shared" si="5"/>
        <v>1851656.3105328067</v>
      </c>
      <c r="M47" s="34">
        <f t="shared" si="5"/>
        <v>0</v>
      </c>
      <c r="N47" s="34">
        <f t="shared" si="5"/>
        <v>0</v>
      </c>
      <c r="O47" s="14">
        <f t="shared" si="0"/>
        <v>10036592.189337259</v>
      </c>
    </row>
    <row r="48" spans="1:15" ht="17.25">
      <c r="A48" s="8"/>
      <c r="B48" s="4" t="s">
        <v>24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4">
        <f t="shared" si="0"/>
        <v>0</v>
      </c>
    </row>
    <row r="49" spans="1:15" ht="15.75">
      <c r="A49" s="8">
        <v>32</v>
      </c>
      <c r="B49" s="10" t="s">
        <v>35</v>
      </c>
      <c r="C49" s="12">
        <v>703412</v>
      </c>
      <c r="D49" s="12" t="s">
        <v>43</v>
      </c>
      <c r="E49" s="12"/>
      <c r="F49" s="12">
        <f>C49*104%*104%</f>
        <v>760810.4192</v>
      </c>
      <c r="G49" s="12"/>
      <c r="H49" s="12"/>
      <c r="I49" s="12"/>
      <c r="J49" s="12"/>
      <c r="K49" s="12"/>
      <c r="L49" s="12"/>
      <c r="M49" s="12"/>
      <c r="N49" s="12"/>
      <c r="O49" s="14">
        <f t="shared" si="0"/>
        <v>760810.4192</v>
      </c>
    </row>
    <row r="50" spans="1:15" ht="15.75">
      <c r="A50" s="8">
        <v>33</v>
      </c>
      <c r="B50" s="6" t="s">
        <v>36</v>
      </c>
      <c r="C50" s="12">
        <v>703412</v>
      </c>
      <c r="D50" s="12" t="s">
        <v>44</v>
      </c>
      <c r="E50" s="12"/>
      <c r="F50" s="12"/>
      <c r="G50" s="12"/>
      <c r="H50" s="12"/>
      <c r="I50" s="12"/>
      <c r="J50" s="12"/>
      <c r="K50" s="12"/>
      <c r="L50" s="12">
        <f>C50*104%*104%*103.3%*102.9%*102.6%*102.4%*102.2%*101.8%</f>
        <v>883971.24732691748</v>
      </c>
      <c r="M50" s="12"/>
      <c r="N50" s="12"/>
      <c r="O50" s="14">
        <f t="shared" si="0"/>
        <v>883971.24732691748</v>
      </c>
    </row>
    <row r="51" spans="1:15" ht="15.75">
      <c r="A51" s="8">
        <v>34</v>
      </c>
      <c r="B51" s="6" t="s">
        <v>41</v>
      </c>
      <c r="C51" s="12">
        <v>778642</v>
      </c>
      <c r="D51" s="12" t="s">
        <v>43</v>
      </c>
      <c r="E51" s="12"/>
      <c r="F51" s="12">
        <f>C51*104%*104%</f>
        <v>842179.18720000004</v>
      </c>
      <c r="G51" s="12"/>
      <c r="H51" s="12"/>
      <c r="I51" s="12"/>
      <c r="J51" s="12"/>
      <c r="K51" s="12"/>
      <c r="L51" s="12"/>
      <c r="M51" s="12"/>
      <c r="N51" s="12"/>
      <c r="O51" s="14">
        <f t="shared" si="0"/>
        <v>842179.18720000004</v>
      </c>
    </row>
    <row r="52" spans="1:15" ht="15.75">
      <c r="A52" s="8">
        <v>35</v>
      </c>
      <c r="B52" s="6" t="s">
        <v>40</v>
      </c>
      <c r="C52" s="12">
        <v>96334</v>
      </c>
      <c r="D52" s="12" t="s">
        <v>44</v>
      </c>
      <c r="E52" s="12"/>
      <c r="F52" s="12"/>
      <c r="G52" s="12">
        <f>C52*104%*104%*103.3%</f>
        <v>107633.28459520001</v>
      </c>
      <c r="H52" s="12"/>
      <c r="I52" s="12"/>
      <c r="J52" s="12"/>
      <c r="K52" s="12"/>
      <c r="L52" s="12"/>
      <c r="M52" s="12"/>
      <c r="N52" s="12"/>
      <c r="O52" s="14">
        <f t="shared" si="0"/>
        <v>107633.28459520001</v>
      </c>
    </row>
    <row r="53" spans="1:15" ht="15.75">
      <c r="A53" s="36"/>
      <c r="B53" s="33" t="s">
        <v>5</v>
      </c>
      <c r="C53" s="34">
        <f>SUM(C49:C52)</f>
        <v>2281800</v>
      </c>
      <c r="D53" s="34"/>
      <c r="E53" s="34">
        <f>SUM(E49:E52)</f>
        <v>0</v>
      </c>
      <c r="F53" s="34">
        <f t="shared" ref="F53:N53" si="6">SUM(F49:F52)</f>
        <v>1602989.6063999999</v>
      </c>
      <c r="G53" s="34">
        <f t="shared" si="6"/>
        <v>107633.28459520001</v>
      </c>
      <c r="H53" s="34">
        <f t="shared" si="6"/>
        <v>0</v>
      </c>
      <c r="I53" s="34">
        <f t="shared" si="6"/>
        <v>0</v>
      </c>
      <c r="J53" s="34">
        <f t="shared" si="6"/>
        <v>0</v>
      </c>
      <c r="K53" s="34">
        <f t="shared" si="6"/>
        <v>0</v>
      </c>
      <c r="L53" s="34">
        <f t="shared" si="6"/>
        <v>883971.24732691748</v>
      </c>
      <c r="M53" s="34">
        <f t="shared" si="6"/>
        <v>0</v>
      </c>
      <c r="N53" s="34">
        <f t="shared" si="6"/>
        <v>0</v>
      </c>
      <c r="O53" s="14">
        <f t="shared" si="0"/>
        <v>2594594.1383221173</v>
      </c>
    </row>
    <row r="54" spans="1:15" ht="17.25">
      <c r="A54" s="8"/>
      <c r="B54" s="4" t="s">
        <v>25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4">
        <f t="shared" si="0"/>
        <v>0</v>
      </c>
    </row>
    <row r="55" spans="1:15" ht="15.75">
      <c r="A55" s="8">
        <v>36</v>
      </c>
      <c r="B55" s="10" t="s">
        <v>35</v>
      </c>
      <c r="C55" s="12">
        <v>583223</v>
      </c>
      <c r="D55" s="12" t="s">
        <v>44</v>
      </c>
      <c r="E55" s="12"/>
      <c r="F55" s="12">
        <f>C55*104%*104%</f>
        <v>630813.99680000008</v>
      </c>
      <c r="G55" s="12"/>
      <c r="H55" s="12"/>
      <c r="I55" s="12"/>
      <c r="J55" s="12"/>
      <c r="K55" s="12"/>
      <c r="L55" s="12"/>
      <c r="M55" s="12"/>
      <c r="N55" s="12"/>
      <c r="O55" s="14">
        <f t="shared" si="0"/>
        <v>630813.99680000008</v>
      </c>
    </row>
    <row r="56" spans="1:15" ht="15.75">
      <c r="A56" s="8">
        <v>37</v>
      </c>
      <c r="B56" s="6" t="s">
        <v>36</v>
      </c>
      <c r="C56" s="12">
        <v>583223</v>
      </c>
      <c r="D56" s="12" t="s">
        <v>44</v>
      </c>
      <c r="E56" s="12"/>
      <c r="F56" s="37">
        <f>C56*104%*104%</f>
        <v>630813.99680000008</v>
      </c>
      <c r="G56" s="12"/>
      <c r="H56" s="12"/>
      <c r="I56" s="12"/>
      <c r="J56" s="12"/>
      <c r="K56" s="12"/>
      <c r="L56" s="12"/>
      <c r="M56" s="12"/>
      <c r="N56" s="12"/>
      <c r="O56" s="14">
        <f t="shared" si="0"/>
        <v>630813.99680000008</v>
      </c>
    </row>
    <row r="57" spans="1:15" ht="15.75">
      <c r="A57" s="8">
        <v>38</v>
      </c>
      <c r="B57" s="6" t="s">
        <v>37</v>
      </c>
      <c r="C57" s="12">
        <v>715996</v>
      </c>
      <c r="D57" s="12" t="s">
        <v>43</v>
      </c>
      <c r="E57" s="12"/>
      <c r="F57" s="37"/>
      <c r="G57" s="12"/>
      <c r="H57" s="12"/>
      <c r="I57" s="12"/>
      <c r="J57" s="12"/>
      <c r="K57" s="12"/>
      <c r="L57" s="12"/>
      <c r="M57" s="12"/>
      <c r="N57" s="12">
        <f>C57*104%*104%*103.3%*102.9%*102.6%*102.4%*102.2%*101.8%*101.4%*101.2%</f>
        <v>923331.02726095309</v>
      </c>
      <c r="O57" s="14">
        <f t="shared" si="0"/>
        <v>923331.02726095309</v>
      </c>
    </row>
    <row r="58" spans="1:15" ht="15.75">
      <c r="A58" s="8">
        <v>39</v>
      </c>
      <c r="B58" s="10" t="s">
        <v>40</v>
      </c>
      <c r="C58" s="12">
        <v>144469</v>
      </c>
      <c r="D58" s="12" t="s">
        <v>44</v>
      </c>
      <c r="E58" s="12"/>
      <c r="F58" s="12"/>
      <c r="G58" s="12"/>
      <c r="H58" s="12"/>
      <c r="I58" s="12"/>
      <c r="J58" s="12"/>
      <c r="K58" s="12">
        <f>C58*104%*104%*103.3%*102.9%*102.6%*102.4%*102.2%</f>
        <v>178342.66609622672</v>
      </c>
      <c r="L58" s="12"/>
      <c r="M58" s="12"/>
      <c r="N58" s="37"/>
      <c r="O58" s="14">
        <f t="shared" si="0"/>
        <v>178342.66609622672</v>
      </c>
    </row>
    <row r="59" spans="1:15" ht="15.75">
      <c r="A59" s="36"/>
      <c r="B59" s="33" t="s">
        <v>5</v>
      </c>
      <c r="C59" s="34">
        <f>SUM(C55:C58)</f>
        <v>2026911</v>
      </c>
      <c r="D59" s="34"/>
      <c r="E59" s="34">
        <f>SUM(E55:E58)</f>
        <v>0</v>
      </c>
      <c r="F59" s="34">
        <f>SUM(F55:F58)</f>
        <v>1261627.9936000002</v>
      </c>
      <c r="G59" s="34">
        <f t="shared" ref="G59:N59" si="7">SUM(G55:G58)</f>
        <v>0</v>
      </c>
      <c r="H59" s="34">
        <f t="shared" si="7"/>
        <v>0</v>
      </c>
      <c r="I59" s="34">
        <f t="shared" si="7"/>
        <v>0</v>
      </c>
      <c r="J59" s="34">
        <f t="shared" si="7"/>
        <v>0</v>
      </c>
      <c r="K59" s="34">
        <f t="shared" si="7"/>
        <v>178342.66609622672</v>
      </c>
      <c r="L59" s="34">
        <f t="shared" si="7"/>
        <v>0</v>
      </c>
      <c r="M59" s="34">
        <f t="shared" si="7"/>
        <v>0</v>
      </c>
      <c r="N59" s="34">
        <f t="shared" si="7"/>
        <v>923331.02726095309</v>
      </c>
      <c r="O59" s="14">
        <f t="shared" si="0"/>
        <v>2363301.68695718</v>
      </c>
    </row>
    <row r="60" spans="1:15" ht="17.25">
      <c r="A60" s="8"/>
      <c r="B60" s="4" t="s">
        <v>26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4">
        <f t="shared" si="0"/>
        <v>0</v>
      </c>
    </row>
    <row r="61" spans="1:15" ht="15.75">
      <c r="A61" s="8">
        <v>40</v>
      </c>
      <c r="B61" s="10" t="s">
        <v>35</v>
      </c>
      <c r="C61" s="12">
        <v>511842</v>
      </c>
      <c r="D61" s="12" t="s">
        <v>44</v>
      </c>
      <c r="E61" s="12"/>
      <c r="F61" s="37">
        <f>C61*104%*104%</f>
        <v>553608.30720000004</v>
      </c>
      <c r="G61" s="12"/>
      <c r="H61" s="12"/>
      <c r="I61" s="12"/>
      <c r="J61" s="12"/>
      <c r="K61" s="12"/>
      <c r="L61" s="12"/>
      <c r="M61" s="12"/>
      <c r="N61" s="12"/>
      <c r="O61" s="14">
        <f t="shared" si="0"/>
        <v>553608.30720000004</v>
      </c>
    </row>
    <row r="62" spans="1:15" ht="15.75">
      <c r="A62" s="8">
        <v>41</v>
      </c>
      <c r="B62" s="10" t="s">
        <v>36</v>
      </c>
      <c r="C62" s="12">
        <v>439164</v>
      </c>
      <c r="D62" s="12" t="s">
        <v>44</v>
      </c>
      <c r="E62" s="12"/>
      <c r="F62" s="37"/>
      <c r="G62" s="12">
        <f>C62*104%*104%*103.3%</f>
        <v>490674.7752192</v>
      </c>
      <c r="H62" s="12"/>
      <c r="I62" s="12"/>
      <c r="J62" s="12"/>
      <c r="K62" s="12"/>
      <c r="L62" s="12"/>
      <c r="M62" s="12"/>
      <c r="N62" s="12"/>
      <c r="O62" s="14">
        <f t="shared" si="0"/>
        <v>490674.7752192</v>
      </c>
    </row>
    <row r="63" spans="1:15" ht="31.5">
      <c r="A63" s="8">
        <v>42</v>
      </c>
      <c r="B63" s="10" t="s">
        <v>42</v>
      </c>
      <c r="C63" s="12">
        <v>470335</v>
      </c>
      <c r="D63" s="12" t="s">
        <v>43</v>
      </c>
      <c r="E63" s="12">
        <f>C63*104%</f>
        <v>489148.4</v>
      </c>
      <c r="F63" s="37"/>
      <c r="G63" s="12"/>
      <c r="H63" s="12"/>
      <c r="I63" s="12"/>
      <c r="J63" s="12"/>
      <c r="K63" s="12"/>
      <c r="L63" s="12"/>
      <c r="M63" s="12"/>
      <c r="N63" s="12"/>
      <c r="O63" s="14">
        <f t="shared" si="0"/>
        <v>489148.4</v>
      </c>
    </row>
    <row r="64" spans="1:15" ht="15.75">
      <c r="A64" s="8">
        <v>43</v>
      </c>
      <c r="B64" s="10" t="s">
        <v>40</v>
      </c>
      <c r="C64" s="12">
        <v>96334</v>
      </c>
      <c r="D64" s="12" t="s">
        <v>44</v>
      </c>
      <c r="E64" s="12"/>
      <c r="F64" s="12"/>
      <c r="G64" s="37"/>
      <c r="H64" s="12"/>
      <c r="I64" s="12">
        <f>C64*104%*104%*103.3%*102.9%*102.6%</f>
        <v>113634.27074452081</v>
      </c>
      <c r="J64" s="12"/>
      <c r="K64" s="12"/>
      <c r="L64" s="12"/>
      <c r="M64" s="12"/>
      <c r="N64" s="12"/>
      <c r="O64" s="14">
        <f t="shared" si="0"/>
        <v>113634.27074452081</v>
      </c>
    </row>
    <row r="65" spans="1:15" ht="15.75">
      <c r="A65" s="36"/>
      <c r="B65" s="33" t="s">
        <v>5</v>
      </c>
      <c r="C65" s="34">
        <f>SUM(C61:C64)</f>
        <v>1517675</v>
      </c>
      <c r="D65" s="34"/>
      <c r="E65" s="34">
        <f t="shared" ref="E65:N65" si="8">SUM(E61:E64)</f>
        <v>489148.4</v>
      </c>
      <c r="F65" s="34">
        <f t="shared" si="8"/>
        <v>553608.30720000004</v>
      </c>
      <c r="G65" s="34">
        <f t="shared" si="8"/>
        <v>490674.7752192</v>
      </c>
      <c r="H65" s="34">
        <f t="shared" si="8"/>
        <v>0</v>
      </c>
      <c r="I65" s="34">
        <f t="shared" si="8"/>
        <v>113634.27074452081</v>
      </c>
      <c r="J65" s="34">
        <f t="shared" si="8"/>
        <v>0</v>
      </c>
      <c r="K65" s="34">
        <f t="shared" si="8"/>
        <v>0</v>
      </c>
      <c r="L65" s="34">
        <f t="shared" si="8"/>
        <v>0</v>
      </c>
      <c r="M65" s="34">
        <f t="shared" si="8"/>
        <v>0</v>
      </c>
      <c r="N65" s="34">
        <f t="shared" si="8"/>
        <v>0</v>
      </c>
      <c r="O65" s="14">
        <f t="shared" si="0"/>
        <v>1647065.7531637209</v>
      </c>
    </row>
    <row r="66" spans="1:15" ht="15.75">
      <c r="A66" s="36"/>
      <c r="B66" s="40" t="s">
        <v>47</v>
      </c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14">
        <f t="shared" si="0"/>
        <v>0</v>
      </c>
    </row>
    <row r="67" spans="1:15" ht="15.75">
      <c r="A67" s="36">
        <v>44</v>
      </c>
      <c r="B67" s="10" t="s">
        <v>35</v>
      </c>
      <c r="C67" s="34">
        <v>49111</v>
      </c>
      <c r="D67" s="41" t="s">
        <v>43</v>
      </c>
      <c r="E67" s="34"/>
      <c r="F67" s="34"/>
      <c r="G67" s="34"/>
      <c r="H67" s="34"/>
      <c r="I67" s="34">
        <f>C67*104%*104%*103.3%*102.9%*102.6%</f>
        <v>57930.664879836411</v>
      </c>
      <c r="J67" s="34"/>
      <c r="K67" s="34"/>
      <c r="L67" s="34"/>
      <c r="M67" s="34"/>
      <c r="N67" s="34"/>
      <c r="O67" s="14">
        <f t="shared" si="0"/>
        <v>57930.664879836411</v>
      </c>
    </row>
    <row r="68" spans="1:15" ht="15.75">
      <c r="A68" s="36">
        <v>45</v>
      </c>
      <c r="B68" s="10" t="s">
        <v>36</v>
      </c>
      <c r="C68" s="34">
        <v>49111</v>
      </c>
      <c r="D68" s="41" t="s">
        <v>43</v>
      </c>
      <c r="E68" s="34"/>
      <c r="F68" s="34"/>
      <c r="G68" s="34"/>
      <c r="H68" s="34"/>
      <c r="I68" s="34"/>
      <c r="J68" s="34"/>
      <c r="K68" s="34"/>
      <c r="L68" s="34"/>
      <c r="M68" s="34">
        <f>C68*104%*104%*103.3%*102.9%*102.6%*102.4%*102.2%*101.8%*101.4%</f>
        <v>62581.374634576692</v>
      </c>
      <c r="N68" s="34"/>
      <c r="O68" s="14">
        <f t="shared" si="0"/>
        <v>62581.374634576692</v>
      </c>
    </row>
    <row r="69" spans="1:15" ht="15.75">
      <c r="A69" s="36"/>
      <c r="B69" s="33" t="s">
        <v>5</v>
      </c>
      <c r="C69" s="34">
        <f>SUM(C67:C68)</f>
        <v>98222</v>
      </c>
      <c r="D69" s="34"/>
      <c r="E69" s="34">
        <f t="shared" ref="E69:N69" si="9">SUM(E67:E68)</f>
        <v>0</v>
      </c>
      <c r="F69" s="34">
        <f t="shared" si="9"/>
        <v>0</v>
      </c>
      <c r="G69" s="34">
        <f t="shared" si="9"/>
        <v>0</v>
      </c>
      <c r="H69" s="34">
        <f t="shared" si="9"/>
        <v>0</v>
      </c>
      <c r="I69" s="34">
        <f t="shared" si="9"/>
        <v>57930.664879836411</v>
      </c>
      <c r="J69" s="34">
        <f t="shared" si="9"/>
        <v>0</v>
      </c>
      <c r="K69" s="34">
        <f t="shared" si="9"/>
        <v>0</v>
      </c>
      <c r="L69" s="34">
        <f t="shared" si="9"/>
        <v>0</v>
      </c>
      <c r="M69" s="34">
        <f t="shared" si="9"/>
        <v>62581.374634576692</v>
      </c>
      <c r="N69" s="34">
        <f t="shared" si="9"/>
        <v>0</v>
      </c>
      <c r="O69" s="14">
        <f t="shared" si="0"/>
        <v>120512.0395144131</v>
      </c>
    </row>
    <row r="70" spans="1:15" ht="15.75">
      <c r="A70" s="35"/>
      <c r="B70" s="30" t="s">
        <v>34</v>
      </c>
      <c r="C70" s="31">
        <f>C40+C47+C53+C59+C65+C69</f>
        <v>82999793</v>
      </c>
      <c r="D70" s="31">
        <f t="shared" ref="D70:N70" si="10">D40+D47+D53+D59+D65+D69</f>
        <v>0</v>
      </c>
      <c r="E70" s="31">
        <f t="shared" si="10"/>
        <v>6112933.1466666665</v>
      </c>
      <c r="F70" s="31">
        <f t="shared" si="10"/>
        <v>10216808.832533333</v>
      </c>
      <c r="G70" s="31">
        <f t="shared" si="10"/>
        <v>8121897.8182229334</v>
      </c>
      <c r="H70" s="31">
        <f t="shared" si="10"/>
        <v>9752952.9591464903</v>
      </c>
      <c r="I70" s="31">
        <f t="shared" si="10"/>
        <v>8773454.7557035517</v>
      </c>
      <c r="J70" s="31">
        <f t="shared" si="10"/>
        <v>11499420.885595057</v>
      </c>
      <c r="K70" s="31">
        <f t="shared" si="10"/>
        <v>10878249.905785354</v>
      </c>
      <c r="L70" s="31">
        <f t="shared" si="10"/>
        <v>12453063.955317637</v>
      </c>
      <c r="M70" s="31">
        <f t="shared" si="10"/>
        <v>6441950.4203978349</v>
      </c>
      <c r="N70" s="31">
        <f t="shared" si="10"/>
        <v>14428839.166357199</v>
      </c>
      <c r="O70" s="14">
        <f t="shared" ref="O70" si="11">N70+M70+L70+K70+J70+I70+H70+G70+F70+E70</f>
        <v>98679571.845726043</v>
      </c>
    </row>
    <row r="71" spans="1:15" ht="15.75">
      <c r="A71" s="26"/>
      <c r="B71" s="27" t="s">
        <v>27</v>
      </c>
      <c r="C71" s="28">
        <f>C70+C22</f>
        <v>98089410</v>
      </c>
      <c r="D71" s="28"/>
      <c r="E71" s="28">
        <f t="shared" ref="E71:N71" si="12">E70+E22</f>
        <v>8357949.9466666663</v>
      </c>
      <c r="F71" s="28">
        <f t="shared" si="12"/>
        <v>10216808.832533333</v>
      </c>
      <c r="G71" s="28">
        <f t="shared" si="12"/>
        <v>11298585.824475734</v>
      </c>
      <c r="H71" s="28">
        <f t="shared" si="12"/>
        <v>11008155.845144205</v>
      </c>
      <c r="I71" s="28">
        <f t="shared" si="12"/>
        <v>12580083.687424378</v>
      </c>
      <c r="J71" s="28">
        <f t="shared" si="12"/>
        <v>14040378.357905367</v>
      </c>
      <c r="K71" s="28">
        <f t="shared" si="12"/>
        <v>12372662.418477414</v>
      </c>
      <c r="L71" s="28">
        <f t="shared" si="12"/>
        <v>12453063.955317637</v>
      </c>
      <c r="M71" s="28">
        <f t="shared" si="12"/>
        <v>9569929.6390784197</v>
      </c>
      <c r="N71" s="28">
        <f t="shared" si="12"/>
        <v>14428839.166357199</v>
      </c>
      <c r="O71" s="14">
        <f>N71+M71+L71+K71+J71+I71+H71+G71+F71+E71</f>
        <v>116326457.67338036</v>
      </c>
    </row>
    <row r="72" spans="1:15">
      <c r="A72" s="1"/>
      <c r="C72" s="14"/>
    </row>
    <row r="73" spans="1:15">
      <c r="A73" s="1"/>
    </row>
    <row r="74" spans="1:15">
      <c r="A74" s="1"/>
    </row>
    <row r="75" spans="1:15">
      <c r="A75" s="1"/>
    </row>
    <row r="76" spans="1:15">
      <c r="A76" s="1"/>
    </row>
    <row r="77" spans="1:15">
      <c r="A77" s="1"/>
    </row>
    <row r="78" spans="1:15">
      <c r="A78" s="1"/>
    </row>
  </sheetData>
  <pageMargins left="0.11811023622047245" right="0.11811023622047245" top="0.35433070866141736" bottom="0.35433070866141736" header="0.31496062992125984" footer="0.31496062992125984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2019-07-15T02:27:39Z</cp:lastPrinted>
  <dcterms:created xsi:type="dcterms:W3CDTF">2019-06-24T06:52:41Z</dcterms:created>
  <dcterms:modified xsi:type="dcterms:W3CDTF">2019-07-19T04:11:42Z</dcterms:modified>
</cp:coreProperties>
</file>